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johannamarroquin/Desktop/SENA 2025/PAGOS/SEPTIEMBRE/EVIDENCIAS/OFF/ASOCIACION UMA MUJERES GESTORAS DE VIDA/"/>
    </mc:Choice>
  </mc:AlternateContent>
  <xr:revisionPtr revIDLastSave="0" documentId="13_ncr:1_{C7ED5922-57AF-CC48-BF0A-4C15F2FB24F3}" xr6:coauthVersionLast="47" xr6:coauthVersionMax="47" xr10:uidLastSave="{00000000-0000-0000-0000-000000000000}"/>
  <workbookProtection workbookAlgorithmName="SHA-512" workbookHashValue="ac2HdD3gAWCMMm3p+saMz4WvbVWQMFlH2VfSEdc21o6/SknSbLEzEtQuBBqZJKrwIzmRBRlAnpRvjpub+QObew==" workbookSaltValue="X7SKCET0jBPqXoC2LzDrdA==" workbookSpinCount="100000" lockStructure="1"/>
  <bookViews>
    <workbookView xWindow="900" yWindow="500" windowWidth="27900" windowHeight="15760" xr2:uid="{29824D4B-4DFC-4A6C-94F2-B89C931F9AEA}"/>
  </bookViews>
  <sheets>
    <sheet name="Plan de Acompañamiento" sheetId="1" r:id="rId1"/>
  </sheets>
  <externalReferences>
    <externalReference r:id="rId2"/>
  </externalReferences>
  <definedNames>
    <definedName name="REGIONAL">[1]Hoja2!$A$2:$A$33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" l="1"/>
  <c r="K27" i="1"/>
  <c r="E27" i="1"/>
  <c r="K11" i="1"/>
  <c r="F35" i="1"/>
</calcChain>
</file>

<file path=xl/sharedStrings.xml><?xml version="1.0" encoding="utf-8"?>
<sst xmlns="http://schemas.openxmlformats.org/spreadsheetml/2006/main" count="48" uniqueCount="44">
  <si>
    <t>COMPROMISOS</t>
  </si>
  <si>
    <t>TAREAS</t>
  </si>
  <si>
    <t>OBSERVACIONES</t>
  </si>
  <si>
    <t>TOTAL HORAS</t>
  </si>
  <si>
    <t>ASPECTO</t>
  </si>
  <si>
    <t>PLAN CONSTRUYENDO EMPRESARIOS</t>
  </si>
  <si>
    <t>&lt;Registrar la acción (es) realizadas durante la visita para  esta actividad especifica&gt;</t>
  </si>
  <si>
    <t>&lt;Se cumplieron las tareas a realizar por parte del (los) emprendedor (es) como trabajo autónomo colocadas en la visita anterior&gt;</t>
  </si>
  <si>
    <t>&lt;Registrar las tareas a realizar por el (los) emprendedor (es) durante visita y visita (trabajo autónomo), para esta actividad&gt;</t>
  </si>
  <si>
    <t>Cantidad horas</t>
  </si>
  <si>
    <t>ACCIÓN REALIZADA</t>
  </si>
  <si>
    <t>CONSTITUCIÓN EMPRESA</t>
  </si>
  <si>
    <t>ESTRATÉGICA</t>
  </si>
  <si>
    <t>COMERCIAL</t>
  </si>
  <si>
    <t>TÉCNICA</t>
  </si>
  <si>
    <t>FINANCIERA</t>
  </si>
  <si>
    <t>ADMINISTRATIVA</t>
  </si>
  <si>
    <t>DESCRIPCIÓN GENERAL DE LA ACCIÓN A REALIZAR
(QUÉ)</t>
  </si>
  <si>
    <t>&lt; Fecha de realización de la sesión de acompañamiento
formato dd/mm/aaaa &gt;</t>
  </si>
  <si>
    <t>ÁREAS A DESRROLLAR</t>
  </si>
  <si>
    <t>AVANCE (SEGUIMIENTO)</t>
  </si>
  <si>
    <t>&lt;Horas de la sesión&gt;</t>
  </si>
  <si>
    <t>Fecha proyectada de realización completa de la acción propuesta</t>
  </si>
  <si>
    <t>Fecha  de realización completa de la acción propuesta</t>
  </si>
  <si>
    <t>&lt;Reportar  la fecha en la cual se estima la realización de la acción propuesta
 formato dd/mm/aaaa&gt;</t>
  </si>
  <si>
    <t>&lt;Reportar  la fecha en la cual se realiza la acción propuesta
 formato dd/mm/aaaa&gt;</t>
  </si>
  <si>
    <t xml:space="preserve">PLAN DE ACOMPAÑAMIENTO OTRAS FUENTES DE FINANCIACIÓN </t>
  </si>
  <si>
    <t>Coordinación Nacional de Emprendimiento, Dirección de Empleo y Trabajo 2025</t>
  </si>
  <si>
    <t>PLANEACIÓN</t>
  </si>
  <si>
    <t>&lt;En caso que se requiera&gt;</t>
  </si>
  <si>
    <t xml:space="preserve"> Actividades que proponen para fortalecer este aspecto </t>
  </si>
  <si>
    <t>Fechas acompañamiento</t>
  </si>
  <si>
    <t>La empresa realizó la constitución legal de la empresa ante la camara de comercio del sur y oriente del Tolima</t>
  </si>
  <si>
    <t>Se realizo con la emprendedora los estatutos y se apoyo en la radicación de los documentos ante la camara de comercio</t>
  </si>
  <si>
    <t>Si</t>
  </si>
  <si>
    <t>No se reportaron tareas</t>
  </si>
  <si>
    <t>No aplica</t>
  </si>
  <si>
    <t>Estrategias de marketing digital con el fin de mejorar la visibilidad de la organización, posicionar sus productos y servicios, y ampliar su alcance en el mercado regional y nacional.</t>
  </si>
  <si>
    <t>No hay compromisos</t>
  </si>
  <si>
    <t>No hay tareas</t>
  </si>
  <si>
    <t>Estrategias de venta
Portafolio de productos</t>
  </si>
  <si>
    <t>Se realiza con las emprendedoras el portafolio de productos y se enseña su manejo para que lo puedan seguir alimentando</t>
  </si>
  <si>
    <t>Realizar el plan estrategico de la asociacion</t>
  </si>
  <si>
    <t>Identificación de permisos y licencias de funcionamiento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</si>
</sst>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4"/>
      <name val="Century Gothic"/>
      <family val="2"/>
    </font>
    <font>
      <sz val="10"/>
      <name val="Century Gothic"/>
      <family val="2"/>
    </font>
    <font>
      <b/>
      <sz val="12"/>
      <color theme="0"/>
      <name val="Century Gothic"/>
      <family val="2"/>
    </font>
    <font>
      <b/>
      <sz val="14"/>
      <color theme="1"/>
      <name val="Century Gothic"/>
      <family val="2"/>
    </font>
    <font>
      <b/>
      <sz val="16"/>
      <color theme="0"/>
      <name val="Century Gothic"/>
      <family val="2"/>
    </font>
    <font>
      <sz val="12"/>
      <name val="Arial Narrow"/>
      <family val="2"/>
    </font>
    <font>
      <sz val="1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6" fillId="3" borderId="3" xfId="1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14" fontId="5" fillId="4" borderId="3" xfId="0" applyNumberFormat="1" applyFont="1" applyFill="1" applyBorder="1" applyAlignment="1" applyProtection="1">
      <alignment horizontal="left" vertical="center" wrapText="1"/>
      <protection locked="0"/>
    </xf>
    <xf numFmtId="1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 applyProtection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5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14" fontId="5" fillId="4" borderId="3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5" borderId="2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14" fontId="10" fillId="5" borderId="2" xfId="0" applyNumberFormat="1" applyFont="1" applyFill="1" applyBorder="1" applyAlignment="1">
      <alignment horizontal="left" vertical="center" wrapText="1"/>
    </xf>
    <xf numFmtId="0" fontId="3" fillId="3" borderId="5" xfId="1" applyFont="1" applyFill="1" applyBorder="1" applyAlignment="1" applyProtection="1">
      <alignment horizontal="center" vertical="center" wrapText="1"/>
    </xf>
    <xf numFmtId="0" fontId="3" fillId="3" borderId="4" xfId="1" applyFont="1" applyFill="1" applyBorder="1" applyAlignment="1" applyProtection="1">
      <alignment horizontal="center" vertical="center" wrapText="1"/>
    </xf>
    <xf numFmtId="0" fontId="8" fillId="3" borderId="5" xfId="1" applyFont="1" applyFill="1" applyBorder="1" applyAlignment="1" applyProtection="1">
      <alignment horizontal="center" vertical="center"/>
    </xf>
    <xf numFmtId="0" fontId="8" fillId="3" borderId="6" xfId="1" applyFont="1" applyFill="1" applyBorder="1" applyAlignment="1" applyProtection="1">
      <alignment horizontal="center" vertical="center"/>
    </xf>
    <xf numFmtId="0" fontId="8" fillId="3" borderId="4" xfId="1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Protection="1">
      <protection locked="0"/>
    </xf>
    <xf numFmtId="0" fontId="10" fillId="4" borderId="3" xfId="0" applyFont="1" applyFill="1" applyBorder="1" applyAlignment="1" applyProtection="1">
      <alignment horizontal="left" vertical="center" wrapText="1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2866573</xdr:colOff>
      <xdr:row>0</xdr:row>
      <xdr:rowOff>95251</xdr:rowOff>
    </xdr:from>
    <xdr:to>
      <xdr:col>6</xdr:col>
      <xdr:colOff>3567674</xdr:colOff>
      <xdr:row>4</xdr:row>
      <xdr:rowOff>13233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4E2FDE-6DC0-3A35-80E7-63BBB5C46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67180" y="95251"/>
          <a:ext cx="701101" cy="73441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/Backup%20oficina/Documentos/SENA%20EMPRENDE%20RURAL/2023/Estructura%20de%20Seguimiento%20Integrada%20-%20ESI-2023-V2.xlsx" TargetMode="External"/><Relationship Id="rId1" Type="http://schemas.openxmlformats.org/officeDocument/2006/relationships/externalLinkPath" Target="file:///D:/Backup%20oficina/Documentos/SENA%20EMPRENDE%20RURAL/2023/Estructura%20de%20Seguimiento%20Integrada%20-%20ESI-2023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Caracterización"/>
      <sheetName val="Hoja6"/>
      <sheetName val="Hoja2"/>
      <sheetName val="Formulas"/>
      <sheetName val="Indicadores"/>
      <sheetName val="formula PA"/>
      <sheetName val="Proyecto Productivo"/>
      <sheetName val="Diagnóstico fase I"/>
      <sheetName val="Diagnostico Form-Fort (Fase 2)"/>
      <sheetName val="Plan de acción - Seguimiento"/>
      <sheetName val="Diagnostico Final (Dinamizador)"/>
      <sheetName val="tablas"/>
      <sheetName val="Hoja1"/>
      <sheetName val="Hoja5"/>
      <sheetName val="Hoja3"/>
      <sheetName val="Hoja4"/>
      <sheetName val="Relacion Emprendedores UP"/>
      <sheetName val="Modelo Canvas"/>
      <sheetName val="Información - Est Org - Admin."/>
      <sheetName val="Seguimiento Ind Gestión"/>
      <sheetName val="Ficha de Trabajo Rural"/>
      <sheetName val="Requerimientos de inversión"/>
      <sheetName val="Analisis financiero"/>
      <sheetName val="Ficha_servicio"/>
      <sheetName val="Registro_Fotografico_servicio"/>
      <sheetName val="Ficha_producto"/>
      <sheetName val="Registro_Fotografico_Producto"/>
      <sheetName val="Magnitud (Consulta)"/>
      <sheetName val="Evaluación UP"/>
      <sheetName val="BALANCE FINAL UP"/>
      <sheetName val="CONSOLIDADO UP"/>
      <sheetName val="CONTROL DE EVIDENCIA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ATLÁNTICO</v>
          </cell>
        </row>
        <row r="6">
          <cell r="A6" t="str">
            <v>BOLÍVAR</v>
          </cell>
        </row>
        <row r="7">
          <cell r="A7" t="str">
            <v>BOYACÁ</v>
          </cell>
        </row>
        <row r="8">
          <cell r="A8" t="str">
            <v>CALDAS</v>
          </cell>
        </row>
        <row r="9">
          <cell r="A9" t="str">
            <v>CAQUETÁ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CESAR</v>
          </cell>
        </row>
        <row r="13">
          <cell r="A13" t="str">
            <v>CHOCÓ</v>
          </cell>
        </row>
        <row r="14">
          <cell r="A14" t="str">
            <v>CÓRDOBA</v>
          </cell>
        </row>
        <row r="15">
          <cell r="A15" t="str">
            <v>CUNDINAMARCA</v>
          </cell>
        </row>
        <row r="16">
          <cell r="A16" t="str">
            <v>GUAINÍA</v>
          </cell>
        </row>
        <row r="17">
          <cell r="A17" t="str">
            <v>LA_GUAJIRA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NARIÑO</v>
          </cell>
        </row>
        <row r="23">
          <cell r="A23" t="str">
            <v>NORTE_DE_SANTANDER</v>
          </cell>
        </row>
        <row r="24">
          <cell r="A24" t="str">
            <v>PUTUMAYO</v>
          </cell>
        </row>
        <row r="25">
          <cell r="A25" t="str">
            <v>QUINDÍO</v>
          </cell>
        </row>
        <row r="26">
          <cell r="A26" t="str">
            <v>RISARALDA</v>
          </cell>
        </row>
        <row r="27">
          <cell r="A27" t="str">
            <v>ARCHIPIÉLAGO_DE_SAN_ANDRÉS_PROVIDENCIA_Y_SANTA_CATALINA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VAUPÉS</v>
          </cell>
        </row>
        <row r="33">
          <cell r="A33" t="str">
            <v>VICHADA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E918-4F2A-405B-B3F1-7D8615E7790C}">
  <dimension ref="A1:K35"/>
  <sheetViews>
    <sheetView showGridLines="0" tabSelected="1" topLeftCell="B10" zoomScale="85" zoomScaleNormal="62" zoomScaleSheetLayoutView="70" workbookViewId="0">
      <selection activeCell="G28" sqref="G28"/>
    </sheetView>
  </sheetViews>
  <sheetFormatPr baseColWidth="10" defaultColWidth="11.5" defaultRowHeight="14" x14ac:dyDescent="0.15"/>
  <cols>
    <col min="1" max="1" width="25.1640625" style="2" customWidth="1"/>
    <col min="2" max="2" width="35.5" style="2" customWidth="1"/>
    <col min="3" max="3" width="49.83203125" style="2" customWidth="1"/>
    <col min="4" max="5" width="27.83203125" style="2" customWidth="1"/>
    <col min="6" max="6" width="16.1640625" style="1" customWidth="1"/>
    <col min="7" max="7" width="58.5" style="2" customWidth="1"/>
    <col min="8" max="8" width="50.33203125" style="2" customWidth="1"/>
    <col min="9" max="9" width="62.5" style="2" customWidth="1"/>
    <col min="10" max="10" width="65.83203125" style="2" customWidth="1"/>
    <col min="11" max="11" width="25.33203125" style="2" customWidth="1"/>
    <col min="12" max="16384" width="11.5" style="2"/>
  </cols>
  <sheetData>
    <row r="1" spans="1:1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pans="1:1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ht="18" x14ac:dyDescent="0.2">
      <c r="A5" s="22" t="s">
        <v>27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8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1" customHeight="1" x14ac:dyDescent="0.15">
      <c r="A7" s="32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34.5" customHeight="1" x14ac:dyDescent="0.15">
      <c r="A8" s="19" t="s">
        <v>4</v>
      </c>
      <c r="B8" s="19" t="s">
        <v>19</v>
      </c>
      <c r="C8" s="27" t="s">
        <v>28</v>
      </c>
      <c r="D8" s="28"/>
      <c r="E8" s="29" t="s">
        <v>20</v>
      </c>
      <c r="F8" s="30"/>
      <c r="G8" s="30"/>
      <c r="H8" s="30"/>
      <c r="I8" s="30"/>
      <c r="J8" s="30"/>
      <c r="K8" s="31"/>
    </row>
    <row r="9" spans="1:11" ht="83.25" customHeight="1" x14ac:dyDescent="0.15">
      <c r="A9" s="19"/>
      <c r="B9" s="19"/>
      <c r="C9" s="7" t="s">
        <v>17</v>
      </c>
      <c r="D9" s="3" t="s">
        <v>22</v>
      </c>
      <c r="E9" s="7" t="s">
        <v>31</v>
      </c>
      <c r="F9" s="7" t="s">
        <v>9</v>
      </c>
      <c r="G9" s="7" t="s">
        <v>10</v>
      </c>
      <c r="H9" s="7" t="s">
        <v>0</v>
      </c>
      <c r="I9" s="7" t="s">
        <v>1</v>
      </c>
      <c r="J9" s="8" t="s">
        <v>2</v>
      </c>
      <c r="K9" s="3" t="s">
        <v>23</v>
      </c>
    </row>
    <row r="10" spans="1:11" ht="88.5" customHeight="1" x14ac:dyDescent="0.15">
      <c r="A10" s="20"/>
      <c r="B10" s="20"/>
      <c r="C10" s="10" t="s">
        <v>30</v>
      </c>
      <c r="D10" s="11" t="s">
        <v>24</v>
      </c>
      <c r="E10" s="10" t="s">
        <v>18</v>
      </c>
      <c r="F10" s="10" t="s">
        <v>21</v>
      </c>
      <c r="G10" s="10" t="s">
        <v>6</v>
      </c>
      <c r="H10" s="10" t="s">
        <v>7</v>
      </c>
      <c r="I10" s="10" t="s">
        <v>8</v>
      </c>
      <c r="J10" s="10" t="s">
        <v>29</v>
      </c>
      <c r="K10" s="11" t="s">
        <v>25</v>
      </c>
    </row>
    <row r="11" spans="1:11" ht="32" customHeight="1" x14ac:dyDescent="0.15">
      <c r="A11" s="21" t="s">
        <v>5</v>
      </c>
      <c r="B11" s="18" t="s">
        <v>11</v>
      </c>
      <c r="C11" s="23" t="s">
        <v>32</v>
      </c>
      <c r="D11" s="26">
        <v>45817</v>
      </c>
      <c r="E11" s="13">
        <v>45817</v>
      </c>
      <c r="F11" s="14">
        <v>4</v>
      </c>
      <c r="G11" s="15" t="s">
        <v>33</v>
      </c>
      <c r="H11" s="15" t="s">
        <v>34</v>
      </c>
      <c r="I11" s="15" t="s">
        <v>35</v>
      </c>
      <c r="J11" s="15" t="s">
        <v>36</v>
      </c>
      <c r="K11" s="16">
        <f>E11</f>
        <v>45817</v>
      </c>
    </row>
    <row r="12" spans="1:11" ht="32" customHeight="1" x14ac:dyDescent="0.15">
      <c r="A12" s="21"/>
      <c r="B12" s="18"/>
      <c r="C12" s="24"/>
      <c r="D12" s="24"/>
      <c r="E12" s="13"/>
      <c r="F12" s="14"/>
      <c r="G12" s="15"/>
      <c r="H12" s="15"/>
      <c r="I12" s="15"/>
      <c r="J12" s="15"/>
      <c r="K12" s="16"/>
    </row>
    <row r="13" spans="1:11" ht="32" customHeight="1" x14ac:dyDescent="0.15">
      <c r="A13" s="21"/>
      <c r="B13" s="18"/>
      <c r="C13" s="24"/>
      <c r="D13" s="24"/>
      <c r="E13" s="13"/>
      <c r="F13" s="14"/>
      <c r="G13" s="15"/>
      <c r="H13" s="15"/>
      <c r="I13" s="15"/>
      <c r="J13" s="15"/>
      <c r="K13" s="16"/>
    </row>
    <row r="14" spans="1:11" ht="32" customHeight="1" x14ac:dyDescent="0.15">
      <c r="A14" s="21"/>
      <c r="B14" s="18"/>
      <c r="C14" s="25"/>
      <c r="D14" s="25"/>
      <c r="E14" s="13"/>
      <c r="F14" s="14"/>
      <c r="G14" s="15"/>
      <c r="H14" s="15"/>
      <c r="I14" s="15"/>
      <c r="J14" s="15"/>
      <c r="K14" s="16"/>
    </row>
    <row r="15" spans="1:11" ht="32" customHeight="1" x14ac:dyDescent="0.15">
      <c r="A15" s="21"/>
      <c r="B15" s="18" t="s">
        <v>12</v>
      </c>
      <c r="C15" s="23" t="s">
        <v>42</v>
      </c>
      <c r="D15" s="26">
        <v>45940</v>
      </c>
      <c r="E15" s="5"/>
      <c r="F15" s="6"/>
      <c r="G15" s="4"/>
      <c r="H15" s="15"/>
      <c r="I15" s="15"/>
      <c r="J15" s="15"/>
      <c r="K15" s="5"/>
    </row>
    <row r="16" spans="1:11" ht="32" customHeight="1" x14ac:dyDescent="0.15">
      <c r="A16" s="21"/>
      <c r="B16" s="18"/>
      <c r="C16" s="24"/>
      <c r="D16" s="24"/>
      <c r="E16" s="5"/>
      <c r="F16" s="6"/>
      <c r="G16" s="4"/>
      <c r="H16" s="15"/>
      <c r="I16" s="15"/>
      <c r="J16" s="15"/>
      <c r="K16" s="5"/>
    </row>
    <row r="17" spans="1:11" ht="32" customHeight="1" x14ac:dyDescent="0.15">
      <c r="A17" s="21"/>
      <c r="B17" s="18"/>
      <c r="C17" s="24"/>
      <c r="D17" s="24"/>
      <c r="E17" s="5"/>
      <c r="F17" s="6"/>
      <c r="G17" s="4"/>
      <c r="H17" s="15"/>
      <c r="I17" s="15"/>
      <c r="J17" s="15"/>
      <c r="K17" s="5"/>
    </row>
    <row r="18" spans="1:11" ht="32" customHeight="1" x14ac:dyDescent="0.15">
      <c r="A18" s="21"/>
      <c r="B18" s="18"/>
      <c r="C18" s="25"/>
      <c r="D18" s="25"/>
      <c r="E18" s="5"/>
      <c r="F18" s="6"/>
      <c r="G18" s="4"/>
      <c r="H18" s="15"/>
      <c r="I18" s="15"/>
      <c r="J18" s="15"/>
      <c r="K18" s="5"/>
    </row>
    <row r="19" spans="1:11" ht="32" customHeight="1" x14ac:dyDescent="0.15">
      <c r="A19" s="21"/>
      <c r="B19" s="18" t="s">
        <v>16</v>
      </c>
      <c r="C19" s="23" t="s">
        <v>43</v>
      </c>
      <c r="D19" s="26">
        <v>45972</v>
      </c>
      <c r="E19" s="5"/>
      <c r="F19" s="6"/>
      <c r="G19" s="4"/>
      <c r="H19" s="15"/>
      <c r="I19" s="15"/>
      <c r="J19" s="15"/>
      <c r="K19" s="5"/>
    </row>
    <row r="20" spans="1:11" ht="32" customHeight="1" x14ac:dyDescent="0.15">
      <c r="A20" s="21"/>
      <c r="B20" s="18"/>
      <c r="C20" s="24"/>
      <c r="D20" s="24"/>
      <c r="E20" s="5"/>
      <c r="F20" s="6"/>
      <c r="G20" s="4"/>
      <c r="H20" s="15"/>
      <c r="I20" s="15"/>
      <c r="J20" s="15"/>
      <c r="K20" s="5"/>
    </row>
    <row r="21" spans="1:11" ht="32" customHeight="1" x14ac:dyDescent="0.15">
      <c r="A21" s="21"/>
      <c r="B21" s="18"/>
      <c r="C21" s="24"/>
      <c r="D21" s="24"/>
      <c r="E21" s="5"/>
      <c r="F21" s="6"/>
      <c r="G21" s="4"/>
      <c r="H21" s="15"/>
      <c r="I21" s="15"/>
      <c r="J21" s="15"/>
      <c r="K21" s="5"/>
    </row>
    <row r="22" spans="1:11" ht="32" customHeight="1" x14ac:dyDescent="0.15">
      <c r="A22" s="21"/>
      <c r="B22" s="18"/>
      <c r="C22" s="25"/>
      <c r="D22" s="25"/>
      <c r="E22" s="5"/>
      <c r="F22" s="6"/>
      <c r="G22" s="4"/>
      <c r="H22" s="15"/>
      <c r="I22" s="15"/>
      <c r="J22" s="15"/>
      <c r="K22" s="5"/>
    </row>
    <row r="23" spans="1:11" ht="32" customHeight="1" x14ac:dyDescent="0.15">
      <c r="A23" s="21"/>
      <c r="B23" s="18" t="s">
        <v>14</v>
      </c>
      <c r="C23" s="23"/>
      <c r="D23" s="23"/>
      <c r="E23" s="5"/>
      <c r="F23" s="6"/>
      <c r="G23" s="4"/>
      <c r="H23" s="15"/>
      <c r="I23" s="15"/>
      <c r="J23" s="15"/>
      <c r="K23" s="5"/>
    </row>
    <row r="24" spans="1:11" ht="32" customHeight="1" x14ac:dyDescent="0.15">
      <c r="A24" s="21"/>
      <c r="B24" s="18"/>
      <c r="C24" s="24"/>
      <c r="D24" s="24"/>
      <c r="E24" s="5"/>
      <c r="F24" s="6"/>
      <c r="G24" s="4"/>
      <c r="H24" s="15"/>
      <c r="I24" s="15"/>
      <c r="J24" s="15"/>
      <c r="K24" s="5"/>
    </row>
    <row r="25" spans="1:11" ht="32" customHeight="1" x14ac:dyDescent="0.15">
      <c r="A25" s="21"/>
      <c r="B25" s="18"/>
      <c r="C25" s="24"/>
      <c r="D25" s="24"/>
      <c r="E25" s="5"/>
      <c r="F25" s="6"/>
      <c r="G25" s="4"/>
      <c r="H25" s="15"/>
      <c r="I25" s="15"/>
      <c r="J25" s="15"/>
      <c r="K25" s="5"/>
    </row>
    <row r="26" spans="1:11" ht="32" customHeight="1" x14ac:dyDescent="0.15">
      <c r="A26" s="21"/>
      <c r="B26" s="18"/>
      <c r="C26" s="25"/>
      <c r="D26" s="25"/>
      <c r="E26" s="5"/>
      <c r="F26" s="6"/>
      <c r="G26" s="4"/>
      <c r="H26" s="15"/>
      <c r="I26" s="15"/>
      <c r="J26" s="15"/>
      <c r="K26" s="5"/>
    </row>
    <row r="27" spans="1:11" ht="32" customHeight="1" x14ac:dyDescent="0.15">
      <c r="A27" s="21"/>
      <c r="B27" s="18" t="s">
        <v>13</v>
      </c>
      <c r="C27" s="23" t="s">
        <v>40</v>
      </c>
      <c r="D27" s="26">
        <v>45889</v>
      </c>
      <c r="E27" s="5">
        <f>D27</f>
        <v>45889</v>
      </c>
      <c r="F27" s="6">
        <v>4</v>
      </c>
      <c r="G27" s="4" t="s">
        <v>37</v>
      </c>
      <c r="H27" s="15" t="s">
        <v>38</v>
      </c>
      <c r="I27" s="15" t="s">
        <v>39</v>
      </c>
      <c r="J27" s="15" t="s">
        <v>36</v>
      </c>
      <c r="K27" s="5">
        <f>E27</f>
        <v>45889</v>
      </c>
    </row>
    <row r="28" spans="1:11" ht="32" customHeight="1" x14ac:dyDescent="0.15">
      <c r="A28" s="21"/>
      <c r="B28" s="18"/>
      <c r="C28" s="24"/>
      <c r="D28" s="24"/>
      <c r="E28" s="5">
        <v>45910</v>
      </c>
      <c r="F28" s="6">
        <v>4</v>
      </c>
      <c r="G28" s="4" t="s">
        <v>41</v>
      </c>
      <c r="H28" s="36" t="s">
        <v>38</v>
      </c>
      <c r="I28" s="36" t="s">
        <v>39</v>
      </c>
      <c r="J28" s="36" t="s">
        <v>36</v>
      </c>
      <c r="K28" s="5">
        <f>E28</f>
        <v>45910</v>
      </c>
    </row>
    <row r="29" spans="1:11" ht="32" customHeight="1" x14ac:dyDescent="0.15">
      <c r="A29" s="21"/>
      <c r="B29" s="18"/>
      <c r="C29" s="24"/>
      <c r="D29" s="24"/>
      <c r="E29" s="35"/>
      <c r="F29" s="6"/>
      <c r="G29" s="4"/>
      <c r="H29" s="15"/>
      <c r="I29" s="15"/>
      <c r="J29" s="15"/>
      <c r="K29" s="5"/>
    </row>
    <row r="30" spans="1:11" ht="32" customHeight="1" x14ac:dyDescent="0.15">
      <c r="A30" s="21"/>
      <c r="B30" s="18"/>
      <c r="C30" s="25"/>
      <c r="D30" s="25"/>
      <c r="E30" s="5"/>
      <c r="F30" s="6"/>
      <c r="G30" s="4"/>
      <c r="H30" s="15"/>
      <c r="I30" s="15"/>
      <c r="J30" s="15"/>
      <c r="K30" s="5"/>
    </row>
    <row r="31" spans="1:11" ht="32" customHeight="1" x14ac:dyDescent="0.15">
      <c r="A31" s="21"/>
      <c r="B31" s="18" t="s">
        <v>15</v>
      </c>
      <c r="C31" s="23"/>
      <c r="D31" s="23"/>
      <c r="E31" s="5"/>
      <c r="F31" s="6"/>
      <c r="G31" s="4"/>
      <c r="H31" s="15"/>
      <c r="I31" s="15"/>
      <c r="J31" s="15"/>
      <c r="K31" s="5"/>
    </row>
    <row r="32" spans="1:11" ht="32" customHeight="1" x14ac:dyDescent="0.15">
      <c r="A32" s="21"/>
      <c r="B32" s="18"/>
      <c r="C32" s="24"/>
      <c r="D32" s="24"/>
      <c r="E32" s="5"/>
      <c r="F32" s="6"/>
      <c r="G32" s="4"/>
      <c r="H32" s="15"/>
      <c r="I32" s="15"/>
      <c r="J32" s="15"/>
      <c r="K32" s="5"/>
    </row>
    <row r="33" spans="1:11" ht="32" customHeight="1" x14ac:dyDescent="0.15">
      <c r="A33" s="21"/>
      <c r="B33" s="18"/>
      <c r="C33" s="24"/>
      <c r="D33" s="24"/>
      <c r="E33" s="5"/>
      <c r="F33" s="6"/>
      <c r="G33" s="4"/>
      <c r="H33" s="15"/>
      <c r="I33" s="15"/>
      <c r="J33" s="15"/>
      <c r="K33" s="5"/>
    </row>
    <row r="34" spans="1:11" ht="32" customHeight="1" x14ac:dyDescent="0.15">
      <c r="A34" s="21"/>
      <c r="B34" s="18"/>
      <c r="C34" s="25"/>
      <c r="D34" s="25"/>
      <c r="E34" s="5"/>
      <c r="F34" s="6"/>
      <c r="G34" s="4"/>
      <c r="H34" s="15"/>
      <c r="I34" s="15"/>
      <c r="J34" s="15"/>
      <c r="K34" s="5"/>
    </row>
    <row r="35" spans="1:11" ht="35.25" customHeight="1" x14ac:dyDescent="0.15">
      <c r="B35" s="34" t="s">
        <v>3</v>
      </c>
      <c r="C35" s="34"/>
      <c r="D35" s="34"/>
      <c r="E35" s="34"/>
      <c r="F35" s="9">
        <f>SUM(F11:F34)</f>
        <v>12</v>
      </c>
    </row>
  </sheetData>
  <sheetProtection algorithmName="SHA-512" hashValue="BguiD9xheOuLCR1aMwCUNBMz5eYxcAGgrOvpHGZ7ZvMcv3Dcs9gCa1qitY10OMAauNDd7kBWbSa2rWZGQhq7Vw==" saltValue="VGSfkFg1iaVOkMsDuME4oA==" spinCount="100000" sheet="1" formatCells="0" formatColumns="0" formatRows="0" autoFilter="0"/>
  <protectedRanges>
    <protectedRange sqref="C11:D34 F11:K34 E11:E28 E30:E34" name="Plan"/>
  </protectedRanges>
  <mergeCells count="27">
    <mergeCell ref="B35:E35"/>
    <mergeCell ref="B31:B34"/>
    <mergeCell ref="B19:B22"/>
    <mergeCell ref="B23:B26"/>
    <mergeCell ref="B27:B30"/>
    <mergeCell ref="D19:D22"/>
    <mergeCell ref="D23:D26"/>
    <mergeCell ref="D27:D30"/>
    <mergeCell ref="D31:D34"/>
    <mergeCell ref="C23:C26"/>
    <mergeCell ref="C27:C30"/>
    <mergeCell ref="C31:C34"/>
    <mergeCell ref="A1:J4"/>
    <mergeCell ref="B15:B18"/>
    <mergeCell ref="B8:B10"/>
    <mergeCell ref="A11:A34"/>
    <mergeCell ref="A5:K5"/>
    <mergeCell ref="B11:B14"/>
    <mergeCell ref="A8:A10"/>
    <mergeCell ref="C11:C14"/>
    <mergeCell ref="D11:D14"/>
    <mergeCell ref="D15:D18"/>
    <mergeCell ref="C8:D8"/>
    <mergeCell ref="E8:K8"/>
    <mergeCell ref="A7:K7"/>
    <mergeCell ref="C15:C18"/>
    <mergeCell ref="C19:C2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Acompañamiento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Calderon Merchan</dc:creator>
  <cp:lastModifiedBy>Gloria Johanna Marroquin Rodriguez</cp:lastModifiedBy>
  <dcterms:created xsi:type="dcterms:W3CDTF">2025-03-25T15:30:53Z</dcterms:created>
  <dcterms:modified xsi:type="dcterms:W3CDTF">2025-09-11T22:30:21Z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2025-03-25T15:45:58Z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57316884-a6ed-43d7-8b4b-1ea2820b1cc7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